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ser\Desktop\2026թ․\52. Դեղորայք 15, 2026\"/>
    </mc:Choice>
  </mc:AlternateContent>
  <xr:revisionPtr revIDLastSave="0" documentId="13_ncr:1_{9D9D276C-667E-4705-A7FF-F4FC25BA33A6}" xr6:coauthVersionLast="47" xr6:coauthVersionMax="47" xr10:uidLastSave="{00000000-0000-0000-0000-000000000000}"/>
  <bookViews>
    <workbookView xWindow="-120" yWindow="-120" windowWidth="29040" windowHeight="15720" xr2:uid="{00000000-000D-0000-FFFF-FFFF00000000}"/>
  </bookViews>
  <sheets>
    <sheet name="Հայերեն" sheetId="1" r:id="rId1"/>
    <sheet name="Русский"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2" l="1"/>
  <c r="H7" i="1"/>
  <c r="H9" i="2"/>
  <c r="H8" i="2"/>
  <c r="H9" i="1" l="1"/>
  <c r="H8" i="1"/>
</calcChain>
</file>

<file path=xl/sharedStrings.xml><?xml version="1.0" encoding="utf-8"?>
<sst xmlns="http://schemas.openxmlformats.org/spreadsheetml/2006/main" count="50" uniqueCount="41">
  <si>
    <t>Անվանում</t>
  </si>
  <si>
    <t>Տեխնիկական բնութագիր</t>
  </si>
  <si>
    <t>Քանակ</t>
  </si>
  <si>
    <t>CPV</t>
  </si>
  <si>
    <t>N</t>
  </si>
  <si>
    <t>միավորի գնման գին</t>
  </si>
  <si>
    <t>գնման գին</t>
  </si>
  <si>
    <t>չափման միավոր</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</si>
  <si>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</si>
  <si>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Ապրանքը պետք է լինի չօգտագործված: Գործարանային փաթեթավորումը  պարտադրիր է :
Ապրանքի տեղափոխումը և բեռնաթափումը մինչև Պատվիրատուի դեղատուն իրականացնում է մատակարարը։</t>
  </si>
  <si>
    <t>Մասնակիցները պետք է բավարարեն  ՀՀ Կառավարության  2013 թվականի մայիսի 2-ի N 502-Ն որոշման և Դեղերի մասին ՀՀ օրենքի պահանջներին։</t>
  </si>
  <si>
    <t>հատ</t>
  </si>
  <si>
    <t>Условия поставки: Поставка Товара(ов) осуществляется Продавцом: с даты вступления в силу договора, заключенного между сторонами, в случае предоставления финансовых средств после заключения настоящего Договора, по 30 декабря 2026 года, каждый раз считая с момента получения заказа на поставку Товара(ов) от Покупателя. В течение 3 рабочих дней, соответствующих количеству заказанного Покупателем товара/предмета, при этом срок поставки первый этап - 20 календарных дней. Заказ на поставку товара/предмета оформляется Покупателем Продавцу в устной или письменной форме (также с адреса электронной почты Покупателя Продавцу). путем отправки заказа на адрес электронной почты ). Пункт 2 статьи 37 Закона распространяется на перечень товаров, не заказанных покупателем в соответствии с договором и соглашением до 30 декабря соответствующего года.</t>
  </si>
  <si>
    <t>Товар должен быть неиспользованным. Наличие заводской упаковки обязательно.
Поставщик осуществляет транспортировку и разгрузку продукции в аптеке Заказчика.</t>
  </si>
  <si>
    <t>Участники должны соответствовать требованиям Постановления Правительства РА № 502-Н от 2 мая 2013 года и Закона РА «О лекарственных средствах».</t>
  </si>
  <si>
    <t>Срок годности препарата на момент поставки покупателю должен быть следующим:
а. Лекарственные средства со сроком годности 2,5 года и более должны иметь остаточный срок годности не менее 24 месяцев на момент поставки.
б. Лекарственные средства со сроком годности до 2,5 лет должны иметь остаточный срок годности не менее 12 месяцев на момент поставки.</t>
  </si>
  <si>
    <t>Наименование</t>
  </si>
  <si>
    <t>Технические характеристики</t>
  </si>
  <si>
    <t>Количество</t>
  </si>
  <si>
    <t>Единица измерения</t>
  </si>
  <si>
    <t>Цена покупки единицы товара</t>
  </si>
  <si>
    <t>Общая стоимость покупки</t>
  </si>
  <si>
    <t>штук</t>
  </si>
  <si>
    <t>Ռիտուքսիմաբ 100մգ</t>
  </si>
  <si>
    <t>Ռիտուքսիմաբ 100մգ, սրվակ, խտանյութ կաթիլաներարկման լուծույթի</t>
  </si>
  <si>
    <t>Բեվացիզումաբ 400մգ խտանյութ կաթիլաներարկման լուծույթի, սրվակ</t>
  </si>
  <si>
    <t>Ритуксимаб 100 мг</t>
  </si>
  <si>
    <t>Бевацизумаб 400 мг</t>
  </si>
  <si>
    <t>Ритуксимаб 100 мг, флакон, концентрат для раствора для внутривенного введения</t>
  </si>
  <si>
    <t>Бевацизумаб 400 мг, концентрат для раствора для внутривенного введения, флакон</t>
  </si>
  <si>
    <t>Բեվացիզումաբ 400մգ</t>
  </si>
  <si>
    <t>Ռիտուքսիմաբ 500մգ</t>
  </si>
  <si>
    <t>Ռիտուքսիմաբ 500մգ, սրվակ, խտանյութ կաթիլաներարկման լուծույթի</t>
  </si>
  <si>
    <t>Ритуксимаб 500 мг</t>
  </si>
  <si>
    <t>Ритуксимаб 500 мг, флакон, концентрат для раствора для внутривенного введения</t>
  </si>
  <si>
    <t>33691176/647</t>
  </si>
  <si>
    <t>33691176/648</t>
  </si>
  <si>
    <t>33691176/649</t>
  </si>
  <si>
    <t>ՅԱԿ-ԷԱՃԱՊՁԲ-26/52, ԴԵՂՈՐԱՅՔԻ ՁԵՌՔԲԵՐՈՒՄ ՆԱԽԱՏԵՍՎԱԾ 2026 ԹՎԱԿԱՆԻ ՀԱՄԱՐ</t>
  </si>
  <si>
    <t>YAK-EAChAPDzB-26/52, ДОСТИЖЕНИЕ ЛЕКАРСТВА ЗАПЛАНИРОВАНО НА 2026 ГОД</t>
  </si>
  <si>
    <t>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</si>
</sst>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 x14ac:knownFonts="1">
    <font>
      <sz val="11"/>
      <color theme="1"/>
      <name val="Calibri"/>
      <family val="2"/>
      <scheme val="minor"/>
    </font>
    <font>
      <sz val="11"/>
      <color theme="1"/>
      <name val="Calibri"/>
      <family val="2"/>
      <scheme val="minor"/>
    </font>
    <font>
      <sz val="10"/>
      <name val="GHEA Grapalat"/>
      <family val="3"/>
    </font>
    <font>
      <sz val="10"/>
      <color theme="1"/>
      <name val="GHEA Grapalat"/>
      <family val="3"/>
    </font>
    <font>
      <b/>
      <sz val="10"/>
      <color theme="1"/>
      <name val="GHEA Grapalat"/>
      <family val="3"/>
    </font>
    <font>
      <b/>
      <sz val="10"/>
      <name val="GHEA Grapalat"/>
      <family val="3"/>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19">
    <xf numFmtId="0" fontId="0" fillId="0" borderId="0" xfId="0"/>
    <xf numFmtId="0" fontId="2"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0" xfId="0" applyFont="1" applyFill="1" applyAlignment="1">
      <alignment horizontal="center" vertical="center"/>
    </xf>
    <xf numFmtId="0" fontId="3" fillId="3" borderId="0" xfId="0" applyFont="1" applyFill="1"/>
    <xf numFmtId="0" fontId="2" fillId="3" borderId="2" xfId="1" applyNumberFormat="1" applyFont="1" applyFill="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3" fillId="3" borderId="2" xfId="0" applyFont="1" applyFill="1" applyBorder="1" applyAlignment="1">
      <alignment horizontal="center" vertical="center" wrapText="1"/>
    </xf>
    <xf numFmtId="0" fontId="2" fillId="0" borderId="2" xfId="0" applyFont="1" applyBorder="1" applyAlignment="1">
      <alignment horizontal="center" vertical="center"/>
    </xf>
    <xf numFmtId="0" fontId="5" fillId="2" borderId="2" xfId="0" applyFont="1" applyFill="1" applyBorder="1" applyAlignment="1">
      <alignment horizontal="center" vertical="center"/>
    </xf>
    <xf numFmtId="0" fontId="5" fillId="3" borderId="2"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tabSelected="1" workbookViewId="0">
      <selection sqref="A1:H1"/>
    </sheetView>
  </sheetViews>
  <sheetFormatPr defaultRowHeight="13.5" x14ac:dyDescent="0.25"/>
  <cols>
    <col min="1" max="1" width="5.7109375" style="5" customWidth="1"/>
    <col min="2" max="2" width="17.28515625" style="5" customWidth="1"/>
    <col min="3" max="3" width="21.7109375" style="5" customWidth="1"/>
    <col min="4" max="4" width="47.42578125" style="5" customWidth="1"/>
    <col min="5" max="6" width="8.7109375" style="5" customWidth="1"/>
    <col min="7" max="7" width="11.140625" style="5" customWidth="1"/>
    <col min="8" max="8" width="13.7109375" style="5" customWidth="1"/>
    <col min="9" max="9" width="4.7109375" style="5" customWidth="1"/>
    <col min="10" max="16384" width="9.140625" style="5"/>
  </cols>
  <sheetData>
    <row r="1" spans="1:8" ht="24.75" customHeight="1" x14ac:dyDescent="0.25">
      <c r="A1" s="17" t="s">
        <v>38</v>
      </c>
      <c r="B1" s="17"/>
      <c r="C1" s="17"/>
      <c r="D1" s="17"/>
      <c r="E1" s="17"/>
      <c r="F1" s="17"/>
      <c r="G1" s="17"/>
      <c r="H1" s="17"/>
    </row>
    <row r="2" spans="1:8" ht="147.75" customHeight="1" x14ac:dyDescent="0.25">
      <c r="A2" s="18" t="s">
        <v>8</v>
      </c>
      <c r="B2" s="18"/>
      <c r="C2" s="18"/>
      <c r="D2" s="18"/>
      <c r="E2" s="18"/>
      <c r="F2" s="18"/>
      <c r="G2" s="18"/>
      <c r="H2" s="18"/>
    </row>
    <row r="3" spans="1:8" ht="48" customHeight="1" x14ac:dyDescent="0.25">
      <c r="A3" s="18" t="s">
        <v>9</v>
      </c>
      <c r="B3" s="18"/>
      <c r="C3" s="18"/>
      <c r="D3" s="18"/>
      <c r="E3" s="18"/>
      <c r="F3" s="18"/>
      <c r="G3" s="18"/>
      <c r="H3" s="18"/>
    </row>
    <row r="4" spans="1:8" ht="36" customHeight="1" x14ac:dyDescent="0.25">
      <c r="A4" s="18" t="s">
        <v>10</v>
      </c>
      <c r="B4" s="18"/>
      <c r="C4" s="18"/>
      <c r="D4" s="18"/>
      <c r="E4" s="18"/>
      <c r="F4" s="18"/>
      <c r="G4" s="18"/>
      <c r="H4" s="18"/>
    </row>
    <row r="5" spans="1:8" ht="86.25" customHeight="1" x14ac:dyDescent="0.25">
      <c r="A5" s="18" t="s">
        <v>40</v>
      </c>
      <c r="B5" s="18"/>
      <c r="C5" s="18"/>
      <c r="D5" s="18"/>
      <c r="E5" s="18"/>
      <c r="F5" s="18"/>
      <c r="G5" s="18"/>
      <c r="H5" s="18"/>
    </row>
    <row r="6" spans="1:8" s="4" customFormat="1" ht="37.5" customHeight="1" x14ac:dyDescent="0.25">
      <c r="A6" s="2" t="s">
        <v>4</v>
      </c>
      <c r="B6" s="2" t="s">
        <v>3</v>
      </c>
      <c r="C6" s="2" t="s">
        <v>0</v>
      </c>
      <c r="D6" s="3" t="s">
        <v>1</v>
      </c>
      <c r="E6" s="2" t="s">
        <v>2</v>
      </c>
      <c r="F6" s="2" t="s">
        <v>7</v>
      </c>
      <c r="G6" s="2" t="s">
        <v>5</v>
      </c>
      <c r="H6" s="2" t="s">
        <v>6</v>
      </c>
    </row>
    <row r="7" spans="1:8" s="4" customFormat="1" ht="37.5" customHeight="1" x14ac:dyDescent="0.25">
      <c r="A7" s="2">
        <v>1</v>
      </c>
      <c r="B7" s="13" t="s">
        <v>35</v>
      </c>
      <c r="C7" s="14" t="s">
        <v>31</v>
      </c>
      <c r="D7" s="13" t="s">
        <v>32</v>
      </c>
      <c r="E7" s="15">
        <v>1000</v>
      </c>
      <c r="F7" s="1" t="s">
        <v>11</v>
      </c>
      <c r="G7" s="1">
        <v>222500</v>
      </c>
      <c r="H7" s="6">
        <f>G7*E7</f>
        <v>222500000</v>
      </c>
    </row>
    <row r="8" spans="1:8" ht="36" customHeight="1" x14ac:dyDescent="0.25">
      <c r="A8" s="1">
        <v>2</v>
      </c>
      <c r="B8" s="13" t="s">
        <v>36</v>
      </c>
      <c r="C8" s="14" t="s">
        <v>23</v>
      </c>
      <c r="D8" s="13" t="s">
        <v>24</v>
      </c>
      <c r="E8" s="13">
        <v>4000</v>
      </c>
      <c r="F8" s="1" t="s">
        <v>11</v>
      </c>
      <c r="G8" s="13">
        <v>70328</v>
      </c>
      <c r="H8" s="6">
        <f>G8*E8</f>
        <v>281312000</v>
      </c>
    </row>
    <row r="9" spans="1:8" ht="31.5" customHeight="1" x14ac:dyDescent="0.25">
      <c r="A9" s="1">
        <v>3</v>
      </c>
      <c r="B9" s="13" t="s">
        <v>37</v>
      </c>
      <c r="C9" s="14" t="s">
        <v>30</v>
      </c>
      <c r="D9" s="13" t="s">
        <v>25</v>
      </c>
      <c r="E9" s="13">
        <v>500</v>
      </c>
      <c r="F9" s="1" t="s">
        <v>11</v>
      </c>
      <c r="G9" s="1">
        <v>208920</v>
      </c>
      <c r="H9" s="6">
        <f t="shared" ref="H9" si="0">G9*E9</f>
        <v>104460000</v>
      </c>
    </row>
  </sheetData>
  <mergeCells count="5">
    <mergeCell ref="A1:H1"/>
    <mergeCell ref="A2:H2"/>
    <mergeCell ref="A3:H3"/>
    <mergeCell ref="A4:H4"/>
    <mergeCell ref="A5:H5"/>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0AFF5-8462-4980-A2CD-E173C5962C58}">
  <dimension ref="A1:H9"/>
  <sheetViews>
    <sheetView workbookViewId="0">
      <selection activeCell="A3" sqref="A3:H3"/>
    </sheetView>
  </sheetViews>
  <sheetFormatPr defaultRowHeight="13.5" x14ac:dyDescent="0.25"/>
  <cols>
    <col min="1" max="1" width="5.7109375" style="5" customWidth="1"/>
    <col min="2" max="2" width="17.28515625" style="5" customWidth="1"/>
    <col min="3" max="3" width="25.42578125" style="5" customWidth="1"/>
    <col min="4" max="4" width="53.85546875" style="5" customWidth="1"/>
    <col min="5" max="6" width="8.7109375" style="5" customWidth="1"/>
    <col min="7" max="7" width="11.140625" style="5" customWidth="1"/>
    <col min="8" max="8" width="13.7109375" style="5" customWidth="1"/>
    <col min="9" max="9" width="4.7109375" style="5" customWidth="1"/>
    <col min="10" max="16384" width="9.140625" style="5"/>
  </cols>
  <sheetData>
    <row r="1" spans="1:8" ht="24.75" customHeight="1" x14ac:dyDescent="0.25">
      <c r="A1" s="17" t="s">
        <v>39</v>
      </c>
      <c r="B1" s="17"/>
      <c r="C1" s="17"/>
      <c r="D1" s="17"/>
      <c r="E1" s="17"/>
      <c r="F1" s="17"/>
      <c r="G1" s="17"/>
      <c r="H1" s="17"/>
    </row>
    <row r="2" spans="1:8" ht="103.5" customHeight="1" x14ac:dyDescent="0.25">
      <c r="A2" s="18" t="s">
        <v>12</v>
      </c>
      <c r="B2" s="18"/>
      <c r="C2" s="18"/>
      <c r="D2" s="18"/>
      <c r="E2" s="18"/>
      <c r="F2" s="18"/>
      <c r="G2" s="18"/>
      <c r="H2" s="18"/>
    </row>
    <row r="3" spans="1:8" ht="48" customHeight="1" x14ac:dyDescent="0.25">
      <c r="A3" s="18" t="s">
        <v>13</v>
      </c>
      <c r="B3" s="18"/>
      <c r="C3" s="18"/>
      <c r="D3" s="18"/>
      <c r="E3" s="18"/>
      <c r="F3" s="18"/>
      <c r="G3" s="18"/>
      <c r="H3" s="18"/>
    </row>
    <row r="4" spans="1:8" ht="36" customHeight="1" x14ac:dyDescent="0.25">
      <c r="A4" s="18" t="s">
        <v>14</v>
      </c>
      <c r="B4" s="18"/>
      <c r="C4" s="18"/>
      <c r="D4" s="18"/>
      <c r="E4" s="18"/>
      <c r="F4" s="18"/>
      <c r="G4" s="18"/>
      <c r="H4" s="18"/>
    </row>
    <row r="5" spans="1:8" ht="60.75" customHeight="1" x14ac:dyDescent="0.25">
      <c r="A5" s="18" t="s">
        <v>15</v>
      </c>
      <c r="B5" s="18"/>
      <c r="C5" s="18"/>
      <c r="D5" s="18"/>
      <c r="E5" s="18"/>
      <c r="F5" s="18"/>
      <c r="G5" s="18"/>
      <c r="H5" s="18"/>
    </row>
    <row r="6" spans="1:8" s="4" customFormat="1" ht="57.75" customHeight="1" x14ac:dyDescent="0.25">
      <c r="A6" s="7" t="s">
        <v>4</v>
      </c>
      <c r="B6" s="8" t="s">
        <v>3</v>
      </c>
      <c r="C6" s="9" t="s">
        <v>16</v>
      </c>
      <c r="D6" s="10" t="s">
        <v>17</v>
      </c>
      <c r="E6" s="11" t="s">
        <v>18</v>
      </c>
      <c r="F6" s="11" t="s">
        <v>19</v>
      </c>
      <c r="G6" s="11" t="s">
        <v>20</v>
      </c>
      <c r="H6" s="12" t="s">
        <v>21</v>
      </c>
    </row>
    <row r="7" spans="1:8" s="4" customFormat="1" ht="57.75" customHeight="1" x14ac:dyDescent="0.25">
      <c r="A7" s="16">
        <v>1</v>
      </c>
      <c r="B7" s="13" t="s">
        <v>35</v>
      </c>
      <c r="C7" s="14" t="s">
        <v>33</v>
      </c>
      <c r="D7" s="13" t="s">
        <v>34</v>
      </c>
      <c r="E7" s="15">
        <v>1000</v>
      </c>
      <c r="F7" s="1" t="s">
        <v>22</v>
      </c>
      <c r="G7" s="1">
        <v>222500</v>
      </c>
      <c r="H7" s="6">
        <f>G7*E7</f>
        <v>222500000</v>
      </c>
    </row>
    <row r="8" spans="1:8" ht="44.25" customHeight="1" x14ac:dyDescent="0.25">
      <c r="A8" s="1">
        <v>2</v>
      </c>
      <c r="B8" s="13" t="s">
        <v>36</v>
      </c>
      <c r="C8" s="14" t="s">
        <v>26</v>
      </c>
      <c r="D8" s="13" t="s">
        <v>28</v>
      </c>
      <c r="E8" s="13">
        <v>4000</v>
      </c>
      <c r="F8" s="1" t="s">
        <v>22</v>
      </c>
      <c r="G8" s="13">
        <v>70328</v>
      </c>
      <c r="H8" s="6">
        <f>G8*E8</f>
        <v>281312000</v>
      </c>
    </row>
    <row r="9" spans="1:8" ht="31.5" customHeight="1" x14ac:dyDescent="0.25">
      <c r="A9" s="1">
        <v>3</v>
      </c>
      <c r="B9" s="13" t="s">
        <v>37</v>
      </c>
      <c r="C9" s="14" t="s">
        <v>27</v>
      </c>
      <c r="D9" s="13" t="s">
        <v>29</v>
      </c>
      <c r="E9" s="13">
        <v>500</v>
      </c>
      <c r="F9" s="1" t="s">
        <v>22</v>
      </c>
      <c r="G9" s="1">
        <v>208920</v>
      </c>
      <c r="H9" s="6">
        <f t="shared" ref="H9" si="0">G9*E9</f>
        <v>104460000</v>
      </c>
    </row>
  </sheetData>
  <mergeCells count="5">
    <mergeCell ref="A1:H1"/>
    <mergeCell ref="A2:H2"/>
    <mergeCell ref="A3:H3"/>
    <mergeCell ref="A4:H4"/>
    <mergeCell ref="A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Русский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MELANYA</dc:creator>
  <cp:lastModifiedBy>User</cp:lastModifiedBy>
  <cp:lastPrinted>2026-01-16T06:43:02Z</cp:lastPrinted>
  <dcterms:created xsi:type="dcterms:W3CDTF">2015-06-05T18:17:20Z</dcterms:created>
  <dcterms:modified xsi:type="dcterms:W3CDTF">2026-04-14T12:14:15Z</dcterms:modified>
</cp:coreProperties>
</file>